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50" s="1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l="1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7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<sst xmlns="http://schemas.openxmlformats.org/spreadsheetml/2006/main" count="531" uniqueCount="71">
  <si>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</si>
  <si>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</si>
  <si>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</si>
  <si>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</si>
  <si>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</si>
  <si>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</si>
  <si>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</si>
  <si>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</si>
  <si>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</si>
  <si>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</si>
  <si>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</si>
  <si>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</si>
  <si>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</si>
  <si>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</si>
  <si>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</si>
  <si>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</si>
  <si>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</si>
  <si>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</si>
  <si>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</si>
  <si>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</si>
  <si>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</si>
  <si>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</si>
  <si>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</si>
  <si>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</si>
  <si>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</si>
  <si>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</si>
  <si>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</si>
  <si>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</si>
  <si>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</si>
  <si>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</si>
  <si>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</si>
  <si>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</si>
  <si>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</si>
  <si>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</si>
  <si>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</si>
  <si>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</si>
  <si>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</si>
  <si>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</si>
  <si>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</si>
  <si>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</si>
  <si>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</si>
  <si>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</si>
  <si>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</si>
  <si>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</si>
  <si>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</si>
  <si>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</si>
  <si>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</si>
  <si>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</si>
  <si>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</si>
  <si>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</si>
  <si>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</si>
  <si>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</si>
  <si>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</si>
  <si>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</si>
  <si>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</si>
  <si>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</si>
  <si>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</si>
  <si>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</si>
  <si>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</si>
  <si>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</si>
  <si>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Обеспечение законности и правопорядка в Вяземском районе Смоленской области</t>
  </si>
  <si>
    <t>Число преступлений, совершаемых на  территории Вяземского района Смоленской области</t>
  </si>
  <si>
    <t>Сокращение масштабов незаконного потребления наркотиков на территории Вяземского района</t>
  </si>
  <si>
    <t>Комплексные меры по противодействию незаконному обороту наркотиков
на территории Вяземского района Смоленской области</t>
  </si>
  <si>
    <t>Количество мероприятий, направленных на пропаганду здорового образа жизни</t>
  </si>
  <si>
    <t>Количество публикаций  в печатных и электронных средствах массовой информации материалов, пропагандирующих здоровый образ жизни</t>
  </si>
  <si>
    <t>Комплексные меры по профилактике правонарушений и усилению борьбы с преступностью</t>
  </si>
  <si>
    <t>Количество человек принявших участие в мероприятиях, направленных на профилактику правонарушений</t>
  </si>
  <si>
    <t>Количество публикаций  в средствах массовой информации  материалов о результатах профилактики правонарушений и борьбы с преступностью на территории Вяземского района Смоленской области</t>
  </si>
  <si>
    <t>Комплексные меры по профилактике терроризма на территории Вяземского района Смоленской области</t>
  </si>
  <si>
    <t>Количество человек, принявших участие в мероприятиях,  направленных на   профилактику экстремизма и терроризма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</si>
</sst>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topLeftCell="A217" workbookViewId="0">
      <selection activeCell="C21" sqref="C21:L21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>
      <c r="B5" s="13" t="s">
        <v>59</v>
      </c>
      <c r="F5" s="17">
        <v>100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3</v>
      </c>
      <c r="N5" s="2" t="s">
        <v>57</v>
      </c>
    </row>
    <row r="6" spans="2:16" ht="15.75" thickBot="1">
      <c r="B6" s="1"/>
      <c r="M6" s="16">
        <f>0.5*G14+0.5*O6</f>
        <v>0.93243243243243246</v>
      </c>
      <c r="O6" s="7">
        <f>SUM(O65:O792)</f>
        <v>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0.86486486486486491</v>
      </c>
    </row>
    <row r="15" spans="2:16">
      <c r="B15" s="4" t="s">
        <v>3</v>
      </c>
      <c r="C15" s="33" t="s">
        <v>61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>
      <c r="B16" s="4"/>
      <c r="D16" s="2" t="s">
        <v>7</v>
      </c>
      <c r="E16" s="18">
        <v>1304</v>
      </c>
      <c r="F16" s="18">
        <v>1306</v>
      </c>
      <c r="G16" s="5">
        <f>IF(E16="","",IF(F16/E16&gt;1,1,F16/E16))</f>
        <v>1</v>
      </c>
    </row>
    <row r="17" spans="2:12">
      <c r="B17" s="4" t="s">
        <v>4</v>
      </c>
      <c r="C17" s="33" t="s">
        <v>62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>
      <c r="B18" s="4"/>
      <c r="D18" s="2" t="s">
        <v>7</v>
      </c>
      <c r="E18" s="18">
        <v>185</v>
      </c>
      <c r="F18" s="18">
        <v>135</v>
      </c>
      <c r="G18" s="5">
        <f>IF(E18="","",IF(F18/E18&gt;1,1,F18/E18))</f>
        <v>0.72972972972972971</v>
      </c>
    </row>
    <row r="19" spans="2:12">
      <c r="B19" s="4" t="s">
        <v>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2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>
      <c r="B21" s="4" t="s">
        <v>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4" t="s">
        <v>63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0.4</v>
      </c>
      <c r="N148" s="2" t="s">
        <v>12</v>
      </c>
      <c r="O148" s="5">
        <f>IF(M147=1,G171*M148,"")</f>
        <v>0.4</v>
      </c>
    </row>
    <row r="149" spans="2:15">
      <c r="B149" s="14" t="s">
        <v>44</v>
      </c>
      <c r="C149" s="3"/>
      <c r="D149" s="3"/>
      <c r="E149" s="17">
        <v>40</v>
      </c>
      <c r="F149" s="17">
        <v>40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4" t="s">
        <v>64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>
      <c r="B152" s="4"/>
      <c r="D152" s="2" t="s">
        <v>7</v>
      </c>
      <c r="E152" s="18">
        <v>41</v>
      </c>
      <c r="F152" s="22">
        <v>46</v>
      </c>
      <c r="G152" s="5">
        <f>IF(E152="","",F152/E152)</f>
        <v>1.1219512195121952</v>
      </c>
    </row>
    <row r="153" spans="2:15">
      <c r="B153" s="4" t="s">
        <v>4</v>
      </c>
      <c r="C153" s="34" t="s">
        <v>65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>
      <c r="B154" s="4"/>
      <c r="D154" s="2" t="s">
        <v>7</v>
      </c>
      <c r="E154" s="18">
        <v>55</v>
      </c>
      <c r="F154" s="18">
        <v>57</v>
      </c>
      <c r="G154" s="5">
        <f>IF(E154="","",F154/E154)</f>
        <v>1.0363636363636364</v>
      </c>
    </row>
    <row r="155" spans="2:1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4" t="s">
        <v>66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0.3</v>
      </c>
      <c r="N175" s="2" t="s">
        <v>12</v>
      </c>
      <c r="O175" s="5">
        <f>IF(M174=1,G198*M175,"")</f>
        <v>0.3</v>
      </c>
    </row>
    <row r="176" spans="2:15">
      <c r="B176" s="14" t="s">
        <v>44</v>
      </c>
      <c r="C176" s="3"/>
      <c r="D176" s="3"/>
      <c r="E176" s="17">
        <v>30</v>
      </c>
      <c r="F176" s="17">
        <v>30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>
      <c r="B178" s="4" t="s">
        <v>3</v>
      </c>
      <c r="C178" s="34" t="s">
        <v>67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>
      <c r="B179" s="4"/>
      <c r="D179" s="2" t="s">
        <v>7</v>
      </c>
      <c r="E179" s="18">
        <v>2715</v>
      </c>
      <c r="F179" s="18">
        <v>2826</v>
      </c>
      <c r="G179" s="5">
        <f>IF(E179="","",F179/E179)</f>
        <v>1.0408839779005525</v>
      </c>
    </row>
    <row r="180" spans="2:12">
      <c r="B180" s="4" t="s">
        <v>4</v>
      </c>
      <c r="C180" s="34" t="s">
        <v>68</v>
      </c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>
      <c r="B181" s="4"/>
      <c r="D181" s="2" t="s">
        <v>7</v>
      </c>
      <c r="E181" s="18">
        <v>92</v>
      </c>
      <c r="F181" s="18">
        <v>94</v>
      </c>
      <c r="G181" s="5">
        <f>IF(E181="","",F181/E181)</f>
        <v>1.0217391304347827</v>
      </c>
    </row>
    <row r="182" spans="2:12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1</v>
      </c>
      <c r="H198" s="2" t="s">
        <v>10</v>
      </c>
    </row>
    <row r="200" spans="2:15">
      <c r="B200" s="1" t="s">
        <v>55</v>
      </c>
    </row>
    <row r="201" spans="2:15">
      <c r="B201" s="34" t="s">
        <v>69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0.3</v>
      </c>
      <c r="N202" s="2" t="s">
        <v>12</v>
      </c>
      <c r="O202" s="5">
        <f>IF(M201=1,G225*M202,"")</f>
        <v>0.3</v>
      </c>
    </row>
    <row r="203" spans="2:15">
      <c r="B203" s="14" t="s">
        <v>44</v>
      </c>
      <c r="C203" s="3"/>
      <c r="D203" s="3"/>
      <c r="E203" s="17">
        <v>30</v>
      </c>
      <c r="F203" s="17">
        <v>30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>
      <c r="B205" s="4" t="s">
        <v>3</v>
      </c>
      <c r="C205" s="34" t="s">
        <v>70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>
      <c r="B206" s="4"/>
      <c r="D206" s="2" t="s">
        <v>7</v>
      </c>
      <c r="E206" s="18">
        <v>1554</v>
      </c>
      <c r="F206" s="18">
        <v>1678</v>
      </c>
      <c r="G206" s="5">
        <f>IF(E206="","",F206/E206)</f>
        <v>1.0797940797940797</v>
      </c>
    </row>
    <row r="207" spans="2:1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>
        <f>IF(G204="","",IF(G204/G203&gt;1,1,G204/G203))</f>
        <v>1</v>
      </c>
      <c r="H225" s="2" t="s">
        <v>10</v>
      </c>
    </row>
    <row r="227" spans="2:15">
      <c r="B227" s="1" t="s">
        <v>54</v>
      </c>
    </row>
    <row r="228" spans="2:1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User</cp:lastModifiedBy>
  <cp:lastPrinted>2018-02-19T08:41:22Z</cp:lastPrinted>
  <dcterms:created xsi:type="dcterms:W3CDTF">2018-01-31T05:11:17Z</dcterms:created>
  <dcterms:modified xsi:type="dcterms:W3CDTF">2025-03-07T09:06:16Z</dcterms:modified>
</cp:coreProperties>
</file>